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neal\Dropbox\Neals EviEM folder\SOC SR4\Systematic Reviews\Tillage\Data Extraction\"/>
    </mc:Choice>
  </mc:AlternateContent>
  <bookViews>
    <workbookView xWindow="0" yWindow="0" windowWidth="25200" windowHeight="1198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G3" i="1" l="1"/>
  <c r="AF3" i="1"/>
  <c r="AD22" i="1"/>
  <c r="AF4" i="1"/>
  <c r="AG4" i="1"/>
  <c r="AH4" i="1"/>
  <c r="AH6" i="1"/>
  <c r="AH3" i="1"/>
  <c r="AG6" i="1"/>
  <c r="AF6" i="1"/>
</calcChain>
</file>

<file path=xl/sharedStrings.xml><?xml version="1.0" encoding="utf-8"?>
<sst xmlns="http://schemas.openxmlformats.org/spreadsheetml/2006/main" count="94" uniqueCount="67">
  <si>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</si>
  <si>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</si>
  <si>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</si>
  <si>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</si>
  <si>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</si>
  <si>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</si>
  <si>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</si>
  <si>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</si>
  <si>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</si>
  <si>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</si>
  <si>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</si>
  <si>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</si>
  <si>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</si>
  <si>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Bibliographic checking: Abstract screening 2; 37</t>
  </si>
  <si>
    <t>Organic-matter and microbial biomass in
a Vertisol after 20-yr of zero-tillage.</t>
  </si>
  <si>
    <t>Dalal, R.C.; Henderson, P.A., Glasby, J.M.,</t>
  </si>
  <si>
    <t>Soil Biology &amp; Biochemistry</t>
  </si>
  <si>
    <t>435-441</t>
  </si>
  <si>
    <t>Australia</t>
  </si>
  <si>
    <t>Hermitage Research Station, Warrick</t>
  </si>
  <si>
    <t>Cfa</t>
  </si>
  <si>
    <t>INTERVENTION (crop rotation / fertiliser / amendments / catch crop / tillage / multiple / farming system)</t>
  </si>
  <si>
    <t>NUMBER OF TREATMENTS</t>
  </si>
  <si>
    <t>WHICH TREATMENTS</t>
  </si>
  <si>
    <t>amendments / fertiliser / tillage</t>
  </si>
  <si>
    <t>2 x 2 x 3</t>
  </si>
  <si>
    <t>amendments: crop residue retained / crop residue burned. Fertiliser: 0 / 23 / 46-69 kg N/ha. tillage: conventional tillage / no tillage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</si>
  <si>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</si>
  <si>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</si>
  <si>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</si>
  <si>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</si>
  <si>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</si>
  <si>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1 (all treatments) / Figure 3 (reside treatment)</t>
  </si>
  <si>
    <t>measured</t>
  </si>
  <si>
    <t>no</t>
  </si>
  <si>
    <t>None</t>
  </si>
  <si>
    <t>Seems OK</t>
  </si>
  <si>
    <t>Table 1. Organic C (%) distribution in top layers of soil under conventional till (CT), zero till (ZT), residue burned (RB), residue retained (RR), and N application (0, 23, 69N) after 20 yr of cultural practices.</t>
  </si>
  <si>
    <t>CT</t>
  </si>
  <si>
    <t>ZT</t>
  </si>
  <si>
    <t>0-2.5</t>
  </si>
  <si>
    <t>2.5-5</t>
  </si>
  <si>
    <t>5-10</t>
  </si>
  <si>
    <t>0-5</t>
  </si>
  <si>
    <t>0-10</t>
  </si>
  <si>
    <t>Fertiliser (kg N/ha)</t>
  </si>
  <si>
    <t>Soil depth (cm)</t>
  </si>
  <si>
    <t>RB</t>
  </si>
  <si>
    <t>RR</t>
  </si>
  <si>
    <t>LSD (0.05) CT vs ZT</t>
  </si>
  <si>
    <t>tillage</t>
  </si>
  <si>
    <t>N</t>
  </si>
  <si>
    <t>tillage x residue</t>
  </si>
  <si>
    <t>residue</t>
  </si>
  <si>
    <t>ns</t>
  </si>
  <si>
    <t>Wcsds under the ZT treatment were controlled by herbicide spray, and in the CT trcatmont by four or five tillage operations with a chisel plough, to approx. 100 mm depth, during ths fallow period (December -May).</t>
  </si>
  <si>
    <t>The soil, a black self-mulching cracking clay, has the
following propcrtics: bulk density I.0 Mg m-‘. clay,
65%. silt, 24%. sand, It %. and CEC. 66 m cquiv.
IOOg-’ (Datal, 1989).</t>
  </si>
  <si>
    <t>Effect sizes</t>
  </si>
  <si>
    <t>0-15</t>
  </si>
  <si>
    <t>mean</t>
  </si>
  <si>
    <t>SD</t>
  </si>
  <si>
    <t>n</t>
  </si>
  <si>
    <t>Depth correction</t>
  </si>
  <si>
    <t>NT</t>
  </si>
  <si>
    <t>NT-CT</t>
  </si>
  <si>
    <t>SD (%)</t>
  </si>
  <si>
    <t>t (6 df)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</si>
</sst>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sz val="11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0" fillId="0" borderId="0" xfId="0" quotePrefix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3" fillId="0" borderId="0" xfId="0" applyFont="1"/>
    <xf numFmtId="0" fontId="0" fillId="2" borderId="0" xfId="0" applyFill="1"/>
    <xf numFmtId="0" fontId="3" fillId="2" borderId="0" xfId="0" applyFont="1" applyFill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"/>
  <sheetViews>
    <sheetView tabSelected="1" topLeftCell="K1" workbookViewId="0">
      <selection activeCell="AG2" sqref="AG2"/>
    </sheetView>
  </sheetViews>
  <sheetFormatPr defaultColWidth="8.85546875" defaultRowHeight="15" x14ac:dyDescent="0.25"/>
  <sheetData>
    <row r="1" spans="1:36" ht="15.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27</v>
      </c>
      <c r="R1" s="1" t="s">
        <v>28</v>
      </c>
      <c r="S1" s="1" t="s">
        <v>29</v>
      </c>
      <c r="T1" s="1" t="s">
        <v>30</v>
      </c>
      <c r="U1" s="1" t="s">
        <v>31</v>
      </c>
      <c r="W1" s="8" t="s">
        <v>37</v>
      </c>
    </row>
    <row r="2" spans="1:36" ht="15.75" x14ac:dyDescent="0.25">
      <c r="A2" s="5" t="s">
        <v>13</v>
      </c>
      <c r="B2" s="6" t="s">
        <v>14</v>
      </c>
      <c r="C2" s="5" t="s">
        <v>15</v>
      </c>
      <c r="D2" s="5" t="s">
        <v>16</v>
      </c>
      <c r="E2" s="5">
        <v>1991</v>
      </c>
      <c r="F2" s="5">
        <v>23</v>
      </c>
      <c r="G2" s="5" t="s">
        <v>17</v>
      </c>
      <c r="H2" s="5"/>
      <c r="I2" s="5" t="s">
        <v>18</v>
      </c>
      <c r="J2" s="5" t="s">
        <v>19</v>
      </c>
      <c r="K2" s="5">
        <v>-28.2</v>
      </c>
      <c r="L2" s="5">
        <v>152.1</v>
      </c>
      <c r="M2" s="5" t="s">
        <v>20</v>
      </c>
      <c r="N2" s="5" t="s">
        <v>24</v>
      </c>
      <c r="O2" s="5" t="s">
        <v>25</v>
      </c>
      <c r="P2" s="5" t="s">
        <v>26</v>
      </c>
      <c r="Q2" s="5" t="s">
        <v>32</v>
      </c>
      <c r="R2" s="5" t="s">
        <v>33</v>
      </c>
      <c r="S2" s="5" t="s">
        <v>34</v>
      </c>
      <c r="T2" s="7" t="s">
        <v>35</v>
      </c>
      <c r="U2" s="5" t="s">
        <v>36</v>
      </c>
      <c r="Y2" s="18" t="s">
        <v>47</v>
      </c>
      <c r="Z2" s="18"/>
      <c r="AA2" s="18" t="s">
        <v>48</v>
      </c>
      <c r="AB2" s="18"/>
      <c r="AD2" s="14" t="s">
        <v>57</v>
      </c>
      <c r="AE2" s="14"/>
      <c r="AF2" s="14" t="s">
        <v>63</v>
      </c>
      <c r="AG2" s="14" t="s">
        <v>38</v>
      </c>
      <c r="AH2" s="15" t="s">
        <v>64</v>
      </c>
    </row>
    <row r="3" spans="1:36" x14ac:dyDescent="0.25">
      <c r="W3" t="s">
        <v>45</v>
      </c>
      <c r="X3" t="s">
        <v>46</v>
      </c>
      <c r="Y3" t="s">
        <v>38</v>
      </c>
      <c r="Z3" t="s">
        <v>39</v>
      </c>
      <c r="AA3" t="s">
        <v>38</v>
      </c>
      <c r="AB3" t="s">
        <v>39</v>
      </c>
      <c r="AD3" s="14" t="s">
        <v>58</v>
      </c>
      <c r="AE3" s="14" t="s">
        <v>59</v>
      </c>
      <c r="AF3" s="14">
        <f>AVERAGE(Z8,Z13,Z18,AB8,AB13,AB18)*10</f>
        <v>17.450000000000003</v>
      </c>
      <c r="AG3" s="14">
        <f>AVERAGE(Y8,Y13,Y18,AA8,AA13,AA18)*10</f>
        <v>17.833333333333332</v>
      </c>
      <c r="AH3" s="15">
        <f>AF3-AG3</f>
        <v>-0.38333333333332931</v>
      </c>
    </row>
    <row r="4" spans="1:36" x14ac:dyDescent="0.25">
      <c r="A4" s="17" t="s">
        <v>55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W4" s="16">
        <v>0</v>
      </c>
      <c r="X4" t="s">
        <v>40</v>
      </c>
      <c r="Z4">
        <v>1.73</v>
      </c>
      <c r="AB4">
        <v>1.83</v>
      </c>
      <c r="AD4" s="14"/>
      <c r="AE4" s="14" t="s">
        <v>60</v>
      </c>
      <c r="AF4" s="14">
        <f>AD22*10</f>
        <v>0.28897926224295634</v>
      </c>
      <c r="AG4" s="14">
        <f>AF4</f>
        <v>0.28897926224295634</v>
      </c>
      <c r="AH4" s="15">
        <f>AG4</f>
        <v>0.28897926224295634</v>
      </c>
    </row>
    <row r="5" spans="1:36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W5" s="16"/>
      <c r="X5" t="s">
        <v>41</v>
      </c>
      <c r="Z5">
        <v>1.65</v>
      </c>
      <c r="AB5">
        <v>1.8</v>
      </c>
      <c r="AD5" s="14"/>
      <c r="AE5" s="14" t="s">
        <v>61</v>
      </c>
      <c r="AF5" s="14">
        <v>4</v>
      </c>
      <c r="AG5" s="14">
        <v>4</v>
      </c>
      <c r="AH5" s="15">
        <v>8</v>
      </c>
    </row>
    <row r="6" spans="1:36" x14ac:dyDescent="0.25">
      <c r="W6" s="16"/>
      <c r="X6" s="9" t="s">
        <v>42</v>
      </c>
      <c r="Z6">
        <v>1.62</v>
      </c>
      <c r="AB6">
        <v>1.72</v>
      </c>
      <c r="AD6" s="14"/>
      <c r="AE6" s="14" t="s">
        <v>62</v>
      </c>
      <c r="AF6" s="14">
        <f>2/3</f>
        <v>0.66666666666666663</v>
      </c>
      <c r="AG6" s="14">
        <f>2/3</f>
        <v>0.66666666666666663</v>
      </c>
      <c r="AH6" s="15">
        <f>AG6</f>
        <v>0.66666666666666663</v>
      </c>
    </row>
    <row r="7" spans="1:36" x14ac:dyDescent="0.25">
      <c r="W7" s="16"/>
      <c r="X7" t="s">
        <v>43</v>
      </c>
      <c r="Z7">
        <v>1.69</v>
      </c>
      <c r="AB7">
        <v>1.81</v>
      </c>
    </row>
    <row r="8" spans="1:36" x14ac:dyDescent="0.25">
      <c r="W8" s="16"/>
      <c r="X8" t="s">
        <v>44</v>
      </c>
      <c r="Y8">
        <v>1.75</v>
      </c>
      <c r="Z8">
        <v>1.65</v>
      </c>
      <c r="AA8">
        <v>1.76</v>
      </c>
      <c r="AB8">
        <v>1.77</v>
      </c>
      <c r="AH8" s="13"/>
      <c r="AI8" s="13"/>
      <c r="AJ8" s="13"/>
    </row>
    <row r="9" spans="1:36" x14ac:dyDescent="0.25">
      <c r="W9" s="16">
        <v>23</v>
      </c>
      <c r="X9" t="s">
        <v>40</v>
      </c>
      <c r="Z9">
        <v>1.74</v>
      </c>
      <c r="AB9">
        <v>1.98</v>
      </c>
    </row>
    <row r="10" spans="1:36" x14ac:dyDescent="0.25">
      <c r="W10" s="16"/>
      <c r="X10" t="s">
        <v>41</v>
      </c>
      <c r="Z10">
        <v>1.67</v>
      </c>
      <c r="AB10">
        <v>1.9</v>
      </c>
    </row>
    <row r="11" spans="1:36" x14ac:dyDescent="0.25">
      <c r="W11" s="16"/>
      <c r="X11" s="9" t="s">
        <v>42</v>
      </c>
      <c r="Z11">
        <v>1.59</v>
      </c>
      <c r="AB11">
        <v>1.68</v>
      </c>
    </row>
    <row r="12" spans="1:36" x14ac:dyDescent="0.25">
      <c r="W12" s="16"/>
      <c r="X12" t="s">
        <v>43</v>
      </c>
      <c r="Z12">
        <v>1.71</v>
      </c>
      <c r="AB12">
        <v>1.94</v>
      </c>
    </row>
    <row r="13" spans="1:36" x14ac:dyDescent="0.25">
      <c r="W13" s="16"/>
      <c r="X13" t="s">
        <v>44</v>
      </c>
      <c r="Y13">
        <v>1.77</v>
      </c>
      <c r="Z13">
        <v>1.65</v>
      </c>
      <c r="AA13">
        <v>1.79</v>
      </c>
      <c r="AB13">
        <v>1.81</v>
      </c>
    </row>
    <row r="14" spans="1:36" x14ac:dyDescent="0.25">
      <c r="W14" s="16">
        <v>69</v>
      </c>
      <c r="X14" t="s">
        <v>40</v>
      </c>
      <c r="Z14">
        <v>1.86</v>
      </c>
      <c r="AB14">
        <v>1.93</v>
      </c>
    </row>
    <row r="15" spans="1:36" x14ac:dyDescent="0.25">
      <c r="W15" s="16"/>
      <c r="X15" t="s">
        <v>41</v>
      </c>
      <c r="Z15">
        <v>1.77</v>
      </c>
      <c r="AB15">
        <v>1.9</v>
      </c>
    </row>
    <row r="16" spans="1:36" x14ac:dyDescent="0.25">
      <c r="W16" s="16"/>
      <c r="X16" s="9" t="s">
        <v>42</v>
      </c>
      <c r="Z16">
        <v>1.71</v>
      </c>
      <c r="AB16">
        <v>1.74</v>
      </c>
    </row>
    <row r="17" spans="23:32" x14ac:dyDescent="0.25">
      <c r="W17" s="16"/>
      <c r="X17" t="s">
        <v>43</v>
      </c>
      <c r="Z17">
        <v>1.82</v>
      </c>
      <c r="AB17">
        <v>1.91</v>
      </c>
    </row>
    <row r="18" spans="23:32" x14ac:dyDescent="0.25">
      <c r="W18" s="16"/>
      <c r="X18" t="s">
        <v>44</v>
      </c>
      <c r="Y18">
        <v>1.76</v>
      </c>
      <c r="Z18">
        <v>1.76</v>
      </c>
      <c r="AA18">
        <v>1.87</v>
      </c>
      <c r="AB18">
        <v>1.83</v>
      </c>
    </row>
    <row r="20" spans="23:32" x14ac:dyDescent="0.25">
      <c r="X20" t="s">
        <v>49</v>
      </c>
    </row>
    <row r="21" spans="23:32" x14ac:dyDescent="0.25">
      <c r="X21" t="s">
        <v>46</v>
      </c>
      <c r="Y21" t="s">
        <v>50</v>
      </c>
      <c r="Z21" s="11" t="s">
        <v>53</v>
      </c>
      <c r="AA21" s="11" t="s">
        <v>51</v>
      </c>
      <c r="AB21" s="11" t="s">
        <v>52</v>
      </c>
      <c r="AD21" t="s">
        <v>65</v>
      </c>
      <c r="AE21" s="11" t="s">
        <v>66</v>
      </c>
      <c r="AF21" s="12">
        <v>2.4469118500000002</v>
      </c>
    </row>
    <row r="22" spans="23:32" x14ac:dyDescent="0.25">
      <c r="X22" t="s">
        <v>40</v>
      </c>
      <c r="Y22">
        <v>0.05</v>
      </c>
      <c r="Z22" s="11">
        <v>0.05</v>
      </c>
      <c r="AA22" s="11">
        <v>0.06</v>
      </c>
      <c r="AB22" s="11" t="s">
        <v>54</v>
      </c>
      <c r="AD22">
        <f>SQRT((Y22/AF21)^2/(1/4+1/4))</f>
        <v>2.8897926224295635E-2</v>
      </c>
    </row>
    <row r="23" spans="23:32" x14ac:dyDescent="0.25">
      <c r="X23" t="s">
        <v>41</v>
      </c>
      <c r="Y23" t="s">
        <v>54</v>
      </c>
      <c r="Z23" s="11">
        <v>0.06</v>
      </c>
      <c r="AA23" s="11" t="s">
        <v>54</v>
      </c>
      <c r="AB23" s="11">
        <v>0.08</v>
      </c>
    </row>
    <row r="24" spans="23:32" x14ac:dyDescent="0.25">
      <c r="X24" s="9" t="s">
        <v>42</v>
      </c>
      <c r="Y24">
        <v>0.05</v>
      </c>
      <c r="Z24" s="11">
        <v>0.05</v>
      </c>
      <c r="AA24" s="11" t="s">
        <v>54</v>
      </c>
      <c r="AB24" s="11" t="s">
        <v>54</v>
      </c>
    </row>
    <row r="25" spans="23:32" x14ac:dyDescent="0.25">
      <c r="X25" t="s">
        <v>43</v>
      </c>
      <c r="Y25" t="s">
        <v>54</v>
      </c>
      <c r="Z25" s="11">
        <v>0.05</v>
      </c>
      <c r="AA25" s="11">
        <v>7.0000000000000007E-2</v>
      </c>
      <c r="AB25" s="11">
        <v>0.08</v>
      </c>
    </row>
    <row r="26" spans="23:32" x14ac:dyDescent="0.25">
      <c r="X26" t="s">
        <v>44</v>
      </c>
      <c r="Y26" t="s">
        <v>54</v>
      </c>
      <c r="Z26" s="11">
        <v>0.05</v>
      </c>
      <c r="AA26" s="11" t="s">
        <v>54</v>
      </c>
      <c r="AB26" s="11" t="s">
        <v>54</v>
      </c>
    </row>
    <row r="29" spans="23:32" x14ac:dyDescent="0.25">
      <c r="W29" s="10" t="s">
        <v>56</v>
      </c>
    </row>
  </sheetData>
  <mergeCells count="6">
    <mergeCell ref="W14:W18"/>
    <mergeCell ref="A4:T5"/>
    <mergeCell ref="Y2:Z2"/>
    <mergeCell ref="AA2:AB2"/>
    <mergeCell ref="W4:W8"/>
    <mergeCell ref="W9:W1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Haddaway Neal</dc:creator>
  <cp:lastModifiedBy>Haddaway Neal</cp:lastModifiedBy>
  <dcterms:created xsi:type="dcterms:W3CDTF">2015-06-08T10:33:21Z</dcterms:created>
  <dcterms:modified xsi:type="dcterms:W3CDTF">2016-02-22T13:50:02Z</dcterms:modified>
</cp:coreProperties>
</file>